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/>
  </bookViews>
  <sheets>
    <sheet name="2022 исполнение" sheetId="1" r:id="rId1"/>
  </sheets>
  <definedNames>
    <definedName name="_xlnm.Print_Area" localSheetId="0">'2022 исполнение'!$A$1:$F$58</definedName>
  </definedNames>
  <calcPr calcId="124519"/>
</workbook>
</file>

<file path=xl/calcChain.xml><?xml version="1.0" encoding="utf-8"?>
<calcChain xmlns="http://schemas.openxmlformats.org/spreadsheetml/2006/main">
  <c r="D41" i="1"/>
  <c r="C41"/>
  <c r="D40"/>
  <c r="C40"/>
  <c r="D39"/>
  <c r="C39"/>
  <c r="D38"/>
  <c r="C38"/>
  <c r="D20"/>
  <c r="C20"/>
  <c r="F57"/>
  <c r="F56"/>
  <c r="F55"/>
  <c r="F53"/>
  <c r="F52" s="1"/>
  <c r="F50"/>
  <c r="F44"/>
  <c r="F43" s="1"/>
  <c r="F42"/>
  <c r="F41"/>
  <c r="F37"/>
  <c r="F35"/>
  <c r="F34" s="1"/>
  <c r="F33"/>
  <c r="F32"/>
  <c r="F29"/>
  <c r="F28"/>
  <c r="F26"/>
  <c r="F25"/>
  <c r="F24"/>
  <c r="F22"/>
  <c r="F14"/>
  <c r="F15"/>
  <c r="F16"/>
  <c r="F17"/>
  <c r="F18"/>
  <c r="F19"/>
  <c r="F13"/>
  <c r="E13"/>
  <c r="E14"/>
  <c r="E15"/>
  <c r="E16"/>
  <c r="E17"/>
  <c r="E18"/>
  <c r="E19"/>
  <c r="E22"/>
  <c r="E24"/>
  <c r="E25"/>
  <c r="E26"/>
  <c r="E28"/>
  <c r="E29"/>
  <c r="E32"/>
  <c r="E33"/>
  <c r="E35"/>
  <c r="E37"/>
  <c r="E42"/>
  <c r="E44"/>
  <c r="E50"/>
  <c r="E53"/>
  <c r="E55"/>
  <c r="E56"/>
  <c r="E57"/>
  <c r="F21"/>
  <c r="D54"/>
  <c r="D52"/>
  <c r="D48"/>
  <c r="D47" s="1"/>
  <c r="D46"/>
  <c r="D45" s="1"/>
  <c r="D43"/>
  <c r="D34"/>
  <c r="D31"/>
  <c r="D30"/>
  <c r="D27"/>
  <c r="D23"/>
  <c r="D21"/>
  <c r="D12"/>
  <c r="E40" l="1"/>
  <c r="F54"/>
  <c r="E41"/>
  <c r="F40"/>
  <c r="E39"/>
  <c r="F39"/>
  <c r="F38"/>
  <c r="E38"/>
  <c r="F20"/>
  <c r="F12" s="1"/>
  <c r="E20"/>
  <c r="F27"/>
  <c r="F23"/>
  <c r="D36"/>
  <c r="D58" s="1"/>
  <c r="F36" l="1"/>
  <c r="C54" l="1"/>
  <c r="E54" s="1"/>
  <c r="C51"/>
  <c r="C49"/>
  <c r="C48"/>
  <c r="F51" l="1"/>
  <c r="E51"/>
  <c r="F48"/>
  <c r="E48"/>
  <c r="F49"/>
  <c r="E49"/>
  <c r="C31"/>
  <c r="F31" l="1"/>
  <c r="F30" s="1"/>
  <c r="E31"/>
  <c r="F47"/>
  <c r="C46"/>
  <c r="F46" l="1"/>
  <c r="F45" s="1"/>
  <c r="F58" s="1"/>
  <c r="E46"/>
  <c r="C30"/>
  <c r="E30" s="1"/>
  <c r="C27" l="1"/>
  <c r="E27" s="1"/>
  <c r="C43" l="1"/>
  <c r="E43" s="1"/>
  <c r="C52" l="1"/>
  <c r="E52" s="1"/>
  <c r="C21" l="1"/>
  <c r="E21" s="1"/>
  <c r="C47" l="1"/>
  <c r="E47" s="1"/>
  <c r="C12" l="1"/>
  <c r="E12" s="1"/>
  <c r="C45" l="1"/>
  <c r="E45" s="1"/>
  <c r="C36"/>
  <c r="E36" s="1"/>
  <c r="C34"/>
  <c r="E34" s="1"/>
  <c r="C23"/>
  <c r="E23" s="1"/>
  <c r="C58" l="1"/>
  <c r="E58" l="1"/>
</calcChain>
</file>

<file path=xl/sharedStrings.xml><?xml version="1.0" encoding="utf-8"?>
<sst xmlns="http://schemas.openxmlformats.org/spreadsheetml/2006/main" count="107" uniqueCount="107">
  <si>
    <t>ОБЩЕГОСУДАРСТВЕННЫЕ ВОПРОСЫ</t>
  </si>
  <si>
    <t>0100</t>
  </si>
  <si>
    <t>0102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</si>
  <si>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</si>
  <si>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</si>
  <si>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</si>
  <si>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</si>
  <si>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</si>
  <si>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</si>
  <si>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</si>
  <si>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</si>
  <si>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</si>
  <si>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</si>
  <si>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0309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</si>
  <si>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</si>
  <si>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</si>
  <si>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</si>
  <si>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</si>
  <si>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</si>
  <si>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</si>
  <si>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</si>
  <si>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</si>
  <si>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</si>
  <si>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</si>
  <si>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</si>
  <si>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</si>
  <si>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</si>
  <si>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</si>
  <si>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</si>
  <si>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</si>
  <si>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</si>
  <si>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</si>
  <si>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</si>
  <si>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</si>
  <si>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</si>
  <si>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</si>
  <si>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</si>
  <si>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</si>
  <si>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</si>
  <si>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</si>
  <si>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</si>
  <si>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 xml:space="preserve">Молодежная политика </t>
  </si>
  <si>
    <t>0707</t>
  </si>
  <si>
    <t xml:space="preserve">КУЛЬТУРА, КИНЕМАТОГРАФИЯ </t>
  </si>
  <si>
    <t>0800</t>
  </si>
  <si>
    <t>Культура</t>
  </si>
  <si>
    <t>0801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</si>
  <si>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</si>
  <si>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</si>
  <si>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</si>
  <si>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</si>
  <si>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</si>
  <si>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</si>
  <si>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</si>
  <si>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</si>
  <si>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</si>
  <si>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</si>
  <si>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</si>
  <si>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</si>
  <si>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</si>
  <si>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</si>
  <si>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</si>
  <si>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</si>
  <si>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</si>
  <si>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</si>
  <si>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</si>
  <si>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Дошкольное образование</t>
  </si>
  <si>
    <t>0701</t>
  </si>
  <si>
    <t>Общее образование</t>
  </si>
  <si>
    <t>0702</t>
  </si>
  <si>
    <t>Другие вопросы в области образования</t>
  </si>
  <si>
    <t>0709</t>
  </si>
  <si>
    <t>ИТОГО РАСХОДЫ</t>
  </si>
  <si>
    <t>к решению Думы</t>
  </si>
  <si>
    <t>муниципального образования</t>
  </si>
  <si>
    <t>Наименование показателя</t>
  </si>
  <si>
    <t>Раздел,  подраздел</t>
  </si>
  <si>
    <t>тыс.руб.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</si>
  <si>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</si>
  <si>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</si>
  <si>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0105</t>
  </si>
  <si>
    <t>Судебная система</t>
  </si>
  <si>
    <t>1004</t>
  </si>
  <si>
    <t>Охрана семьи и детства</t>
  </si>
  <si>
    <t>0107</t>
  </si>
  <si>
    <t>Обеспечение проведения выборов и референдумов</t>
  </si>
  <si>
    <t>МЕЖБЮДЖЕТНЫЕ ТРАНСФЕРТЫ ОБЩЕГО ХАРАКТЕРА БЮДЖЕТАМ БЮДЖЕТНОЙ СИСТЕМЫ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</si>
  <si>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</si>
  <si>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«Усть-Илимский район»</t>
  </si>
  <si>
    <t>НАЦИОНАЛЬНАЯ ОБОРОНА</t>
  </si>
  <si>
    <t>0200</t>
  </si>
  <si>
    <t>Мобилизационная подготовка экономики</t>
  </si>
  <si>
    <t>0204</t>
  </si>
  <si>
    <t>восьмого созыва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</si>
  <si>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</si>
  <si>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</si>
  <si>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1403</t>
  </si>
  <si>
    <t>Прочие межбюджетные трансферты общего характера</t>
  </si>
  <si>
    <t>1402</t>
  </si>
  <si>
    <t>Иные дотации</t>
  </si>
  <si>
    <t>% исполнения</t>
  </si>
  <si>
    <t>Отклонение</t>
  </si>
  <si>
    <t>Назначено на 2022 год</t>
  </si>
  <si>
    <t>Исполнено за 2022 год</t>
  </si>
  <si>
    <t>ОТЧЕТ ОБ ИСПОЛНЕНИИ БЮДЖЕТА МУНИЦИПАЛЬНОГО ОБРАЗОВАНИЯ «УСТЬ-ИЛИМСКИЙ РАЙОН» ЗА 2022 ГОД ПО РАЗДЕЛАМ И ПОДРАЗДЕЛАМ КЛАССИФИКАЦИИ РАСХОДОВ БЮДЖЕТОВ</t>
  </si>
  <si>
    <t>Приложение № 2</t>
  </si>
  <si>
    <t>от   17.04.2023  №  121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</si>
</sst>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2">
    <xf numFmtId="0" fontId="0" fillId="0" borderId="0" xfId="0"/>
    <xf numFmtId="0" fontId="2" fillId="2" borderId="1" xfId="1" applyNumberFormat="1" applyFont="1" applyFill="1" applyBorder="1" applyAlignment="1">
      <alignment horizontal="left" wrapText="1"/>
    </xf>
    <xf numFmtId="49" fontId="2" fillId="2" borderId="1" xfId="1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left" wrapText="1"/>
    </xf>
    <xf numFmtId="0" fontId="2" fillId="2" borderId="0" xfId="1" applyFont="1" applyFill="1"/>
    <xf numFmtId="164" fontId="4" fillId="2" borderId="1" xfId="0" applyNumberFormat="1" applyFont="1" applyFill="1" applyBorder="1"/>
    <xf numFmtId="0" fontId="2" fillId="2" borderId="0" xfId="0" applyFont="1" applyFill="1" applyAlignment="1">
      <alignment vertical="center"/>
    </xf>
    <xf numFmtId="49" fontId="2" fillId="2" borderId="1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3" fontId="2" fillId="2" borderId="1" xfId="1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/>
    <xf numFmtId="0" fontId="4" fillId="2" borderId="0" xfId="0" applyFont="1" applyFill="1"/>
    <xf numFmtId="0" fontId="2" fillId="2" borderId="0" xfId="0" applyFont="1" applyFill="1" applyAlignment="1">
      <alignment horizontal="right" vertical="center"/>
    </xf>
    <xf numFmtId="0" fontId="2" fillId="2" borderId="0" xfId="0" applyFont="1" applyFill="1"/>
    <xf numFmtId="0" fontId="4" fillId="2" borderId="1" xfId="0" applyNumberFormat="1" applyFont="1" applyFill="1" applyBorder="1" applyAlignment="1">
      <alignment wrapText="1"/>
    </xf>
    <xf numFmtId="0" fontId="2" fillId="2" borderId="1" xfId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</cellXfs>
  <cellStyles count="3">
    <cellStyle name="Normal" xfId="2"/>
    <cellStyle name="Обычный" xfId="0" builtinId="0"/>
    <cellStyle name="Обычный_Бюджет района 2008 (23.11.2007)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58"/>
  <sheetViews>
    <sheetView tabSelected="1" workbookViewId="0">
      <selection activeCell="C6" sqref="C6"/>
    </sheetView>
  </sheetViews>
  <sheetFormatPr defaultColWidth="9.140625" defaultRowHeight="15.75"/>
  <cols>
    <col min="1" max="1" width="72.7109375" style="21" customWidth="1"/>
    <col min="2" max="2" width="11.7109375" style="21" customWidth="1"/>
    <col min="3" max="3" width="15.28515625" style="21" customWidth="1"/>
    <col min="4" max="4" width="14.7109375" style="21" customWidth="1"/>
    <col min="5" max="5" width="12.140625" style="21" customWidth="1"/>
    <col min="6" max="6" width="12.85546875" style="21" customWidth="1"/>
    <col min="7" max="16384" width="9.140625" style="21"/>
  </cols>
  <sheetData>
    <row r="1" spans="1:9">
      <c r="B1" s="12"/>
      <c r="C1" s="12"/>
      <c r="F1" s="26" t="s">
        <v>105</v>
      </c>
    </row>
    <row r="2" spans="1:9">
      <c r="B2" s="12"/>
      <c r="C2" s="12"/>
      <c r="F2" s="26" t="s">
        <v>73</v>
      </c>
    </row>
    <row r="3" spans="1:9">
      <c r="B3" s="12"/>
      <c r="C3" s="12"/>
      <c r="F3" s="26" t="s">
        <v>74</v>
      </c>
    </row>
    <row r="4" spans="1:9">
      <c r="B4" s="12"/>
      <c r="C4" s="12"/>
      <c r="F4" s="26" t="s">
        <v>88</v>
      </c>
    </row>
    <row r="5" spans="1:9">
      <c r="B5" s="12"/>
      <c r="C5" s="12"/>
      <c r="F5" s="26" t="s">
        <v>93</v>
      </c>
    </row>
    <row r="6" spans="1:9">
      <c r="B6" s="26"/>
      <c r="F6" s="26" t="s">
        <v>106</v>
      </c>
    </row>
    <row r="7" spans="1:9" s="10" customFormat="1">
      <c r="A7" s="23"/>
      <c r="B7" s="17"/>
      <c r="C7" s="22"/>
    </row>
    <row r="8" spans="1:9" s="10" customFormat="1" ht="30.75" customHeight="1">
      <c r="A8" s="31" t="s">
        <v>104</v>
      </c>
      <c r="B8" s="31"/>
      <c r="C8" s="31"/>
      <c r="D8" s="31"/>
      <c r="E8" s="31"/>
      <c r="F8" s="31"/>
    </row>
    <row r="9" spans="1:9" s="10" customFormat="1">
      <c r="A9" s="23"/>
      <c r="C9" s="26"/>
      <c r="D9" s="26"/>
      <c r="E9" s="26"/>
      <c r="F9" s="26" t="s">
        <v>77</v>
      </c>
      <c r="I9" s="18"/>
    </row>
    <row r="10" spans="1:9" s="10" customFormat="1" ht="31.5">
      <c r="A10" s="30" t="s">
        <v>75</v>
      </c>
      <c r="B10" s="29" t="s">
        <v>76</v>
      </c>
      <c r="C10" s="27" t="s">
        <v>102</v>
      </c>
      <c r="D10" s="27" t="s">
        <v>103</v>
      </c>
      <c r="E10" s="28" t="s">
        <v>100</v>
      </c>
      <c r="F10" s="27" t="s">
        <v>101</v>
      </c>
      <c r="I10" s="18"/>
    </row>
    <row r="11" spans="1:9" s="10" customFormat="1">
      <c r="A11" s="25">
        <v>1</v>
      </c>
      <c r="B11" s="25">
        <v>2</v>
      </c>
      <c r="C11" s="19">
        <v>3</v>
      </c>
      <c r="D11" s="19">
        <v>4</v>
      </c>
      <c r="E11" s="19">
        <v>5</v>
      </c>
      <c r="F11" s="19">
        <v>6</v>
      </c>
      <c r="I11" s="18"/>
    </row>
    <row r="12" spans="1:9">
      <c r="A12" s="1" t="s">
        <v>0</v>
      </c>
      <c r="B12" s="2" t="s">
        <v>1</v>
      </c>
      <c r="C12" s="20">
        <f>SUM(C13:C20)</f>
        <v>113498.29999999999</v>
      </c>
      <c r="D12" s="20">
        <f>SUM(D13:D20)</f>
        <v>112184.9</v>
      </c>
      <c r="E12" s="11">
        <f>D12/C12*100</f>
        <v>98.842802050779625</v>
      </c>
      <c r="F12" s="20">
        <f>SUM(F13:F20)</f>
        <v>1313.4</v>
      </c>
    </row>
    <row r="13" spans="1:9" ht="31.5">
      <c r="A13" s="1" t="s">
        <v>87</v>
      </c>
      <c r="B13" s="2" t="s">
        <v>2</v>
      </c>
      <c r="C13" s="11">
        <v>4020.2</v>
      </c>
      <c r="D13" s="11">
        <v>4008.7</v>
      </c>
      <c r="E13" s="11">
        <f t="shared" ref="E13:E58" si="0">D13/C13*100</f>
        <v>99.713944579871651</v>
      </c>
      <c r="F13" s="11">
        <f>C13-D13</f>
        <v>11.5</v>
      </c>
    </row>
    <row r="14" spans="1:9" ht="47.25">
      <c r="A14" s="1" t="s">
        <v>79</v>
      </c>
      <c r="B14" s="2" t="s">
        <v>78</v>
      </c>
      <c r="C14" s="11">
        <v>111</v>
      </c>
      <c r="D14" s="11">
        <v>111</v>
      </c>
      <c r="E14" s="11">
        <f t="shared" si="0"/>
        <v>100</v>
      </c>
      <c r="F14" s="11">
        <f t="shared" ref="F14:F44" si="1">C14-D14</f>
        <v>0</v>
      </c>
    </row>
    <row r="15" spans="1:9" ht="47.25">
      <c r="A15" s="1" t="s">
        <v>3</v>
      </c>
      <c r="B15" s="2" t="s">
        <v>4</v>
      </c>
      <c r="C15" s="11">
        <v>33322.9</v>
      </c>
      <c r="D15" s="11">
        <v>33080.400000000001</v>
      </c>
      <c r="E15" s="11">
        <f t="shared" si="0"/>
        <v>99.272272221205242</v>
      </c>
      <c r="F15" s="11">
        <f t="shared" si="1"/>
        <v>242.5</v>
      </c>
    </row>
    <row r="16" spans="1:9">
      <c r="A16" s="1" t="s">
        <v>81</v>
      </c>
      <c r="B16" s="2" t="s">
        <v>80</v>
      </c>
      <c r="C16" s="11">
        <v>20.2</v>
      </c>
      <c r="D16" s="11">
        <v>10</v>
      </c>
      <c r="E16" s="11">
        <f t="shared" si="0"/>
        <v>49.504950495049506</v>
      </c>
      <c r="F16" s="11">
        <f t="shared" si="1"/>
        <v>10.199999999999999</v>
      </c>
    </row>
    <row r="17" spans="1:6" ht="31.5">
      <c r="A17" s="1" t="s">
        <v>5</v>
      </c>
      <c r="B17" s="2" t="s">
        <v>6</v>
      </c>
      <c r="C17" s="11">
        <v>40258.6</v>
      </c>
      <c r="D17" s="11">
        <v>40042.300000000003</v>
      </c>
      <c r="E17" s="11">
        <f t="shared" si="0"/>
        <v>99.462723492620214</v>
      </c>
      <c r="F17" s="11">
        <f t="shared" si="1"/>
        <v>216.29999999999563</v>
      </c>
    </row>
    <row r="18" spans="1:6">
      <c r="A18" s="1" t="s">
        <v>85</v>
      </c>
      <c r="B18" s="2" t="s">
        <v>84</v>
      </c>
      <c r="C18" s="11">
        <v>64</v>
      </c>
      <c r="D18" s="11">
        <v>29.3</v>
      </c>
      <c r="E18" s="11">
        <f t="shared" si="0"/>
        <v>45.78125</v>
      </c>
      <c r="F18" s="11">
        <f t="shared" si="1"/>
        <v>34.700000000000003</v>
      </c>
    </row>
    <row r="19" spans="1:6">
      <c r="A19" s="1" t="s">
        <v>7</v>
      </c>
      <c r="B19" s="2" t="s">
        <v>8</v>
      </c>
      <c r="C19" s="11">
        <v>500</v>
      </c>
      <c r="D19" s="11">
        <v>0</v>
      </c>
      <c r="E19" s="11">
        <f t="shared" si="0"/>
        <v>0</v>
      </c>
      <c r="F19" s="11">
        <f t="shared" si="1"/>
        <v>500</v>
      </c>
    </row>
    <row r="20" spans="1:6">
      <c r="A20" s="1" t="s">
        <v>9</v>
      </c>
      <c r="B20" s="2" t="s">
        <v>10</v>
      </c>
      <c r="C20" s="11">
        <f>35145.9+55.5</f>
        <v>35201.4</v>
      </c>
      <c r="D20" s="11">
        <f>34847.7+55.5</f>
        <v>34903.199999999997</v>
      </c>
      <c r="E20" s="11">
        <f t="shared" si="0"/>
        <v>99.152874601578333</v>
      </c>
      <c r="F20" s="11">
        <f t="shared" si="1"/>
        <v>298.20000000000437</v>
      </c>
    </row>
    <row r="21" spans="1:6">
      <c r="A21" s="13" t="s">
        <v>89</v>
      </c>
      <c r="B21" s="2" t="s">
        <v>90</v>
      </c>
      <c r="C21" s="20">
        <f>C22</f>
        <v>180</v>
      </c>
      <c r="D21" s="20">
        <f>D22</f>
        <v>143.4</v>
      </c>
      <c r="E21" s="11">
        <f t="shared" si="0"/>
        <v>79.666666666666671</v>
      </c>
      <c r="F21" s="20">
        <f>F22</f>
        <v>36.599999999999994</v>
      </c>
    </row>
    <row r="22" spans="1:6">
      <c r="A22" s="14" t="s">
        <v>91</v>
      </c>
      <c r="B22" s="2" t="s">
        <v>92</v>
      </c>
      <c r="C22" s="11">
        <v>180</v>
      </c>
      <c r="D22" s="11">
        <v>143.4</v>
      </c>
      <c r="E22" s="11">
        <f t="shared" si="0"/>
        <v>79.666666666666671</v>
      </c>
      <c r="F22" s="11">
        <f t="shared" si="1"/>
        <v>36.599999999999994</v>
      </c>
    </row>
    <row r="23" spans="1:6" ht="31.5">
      <c r="A23" s="3" t="s">
        <v>11</v>
      </c>
      <c r="B23" s="2" t="s">
        <v>12</v>
      </c>
      <c r="C23" s="20">
        <f>C24+C25+C26</f>
        <v>6977.5</v>
      </c>
      <c r="D23" s="20">
        <f>D24+D25+D26</f>
        <v>6910.8</v>
      </c>
      <c r="E23" s="11">
        <f t="shared" si="0"/>
        <v>99.044070225725548</v>
      </c>
      <c r="F23" s="20">
        <f>F24+F25+F26</f>
        <v>66.7</v>
      </c>
    </row>
    <row r="24" spans="1:6">
      <c r="A24" s="16" t="s">
        <v>94</v>
      </c>
      <c r="B24" s="4" t="s">
        <v>13</v>
      </c>
      <c r="C24" s="11">
        <v>90</v>
      </c>
      <c r="D24" s="11">
        <v>90</v>
      </c>
      <c r="E24" s="11">
        <f t="shared" si="0"/>
        <v>100</v>
      </c>
      <c r="F24" s="11">
        <f t="shared" si="1"/>
        <v>0</v>
      </c>
    </row>
    <row r="25" spans="1:6" ht="31.5">
      <c r="A25" s="15" t="s">
        <v>95</v>
      </c>
      <c r="B25" s="4" t="s">
        <v>14</v>
      </c>
      <c r="C25" s="11">
        <v>6853.8</v>
      </c>
      <c r="D25" s="11">
        <v>6787.3</v>
      </c>
      <c r="E25" s="11">
        <f t="shared" si="0"/>
        <v>99.029735329306362</v>
      </c>
      <c r="F25" s="11">
        <f t="shared" si="1"/>
        <v>66.5</v>
      </c>
    </row>
    <row r="26" spans="1:6" ht="31.5">
      <c r="A26" s="24" t="s">
        <v>15</v>
      </c>
      <c r="B26" s="4" t="s">
        <v>16</v>
      </c>
      <c r="C26" s="11">
        <v>33.700000000000003</v>
      </c>
      <c r="D26" s="11">
        <v>33.5</v>
      </c>
      <c r="E26" s="11">
        <f t="shared" si="0"/>
        <v>99.406528189910972</v>
      </c>
      <c r="F26" s="11">
        <f t="shared" si="1"/>
        <v>0.20000000000000284</v>
      </c>
    </row>
    <row r="27" spans="1:6">
      <c r="A27" s="3" t="s">
        <v>17</v>
      </c>
      <c r="B27" s="2" t="s">
        <v>18</v>
      </c>
      <c r="C27" s="20">
        <f>C28+C29</f>
        <v>10939.3</v>
      </c>
      <c r="D27" s="20">
        <f>D28+D29</f>
        <v>4311.8999999999996</v>
      </c>
      <c r="E27" s="11">
        <f t="shared" si="0"/>
        <v>39.416598868300525</v>
      </c>
      <c r="F27" s="20">
        <f>F28+F29</f>
        <v>6627.4</v>
      </c>
    </row>
    <row r="28" spans="1:6">
      <c r="A28" s="5" t="s">
        <v>19</v>
      </c>
      <c r="B28" s="4" t="s">
        <v>20</v>
      </c>
      <c r="C28" s="11">
        <v>7217</v>
      </c>
      <c r="D28" s="11">
        <v>616</v>
      </c>
      <c r="E28" s="11">
        <f t="shared" si="0"/>
        <v>8.5354025218234728</v>
      </c>
      <c r="F28" s="11">
        <f t="shared" si="1"/>
        <v>6601</v>
      </c>
    </row>
    <row r="29" spans="1:6">
      <c r="A29" s="3" t="s">
        <v>21</v>
      </c>
      <c r="B29" s="4" t="s">
        <v>22</v>
      </c>
      <c r="C29" s="11">
        <v>3722.3</v>
      </c>
      <c r="D29" s="11">
        <v>3695.9</v>
      </c>
      <c r="E29" s="11">
        <f t="shared" si="0"/>
        <v>99.290761088574271</v>
      </c>
      <c r="F29" s="11">
        <f t="shared" si="1"/>
        <v>26.400000000000091</v>
      </c>
    </row>
    <row r="30" spans="1:6">
      <c r="A30" s="3" t="s">
        <v>23</v>
      </c>
      <c r="B30" s="2" t="s">
        <v>24</v>
      </c>
      <c r="C30" s="20">
        <f>SUM(C31:C33)</f>
        <v>110643.5</v>
      </c>
      <c r="D30" s="20">
        <f>SUM(D31:D33)</f>
        <v>13365.7</v>
      </c>
      <c r="E30" s="11">
        <f t="shared" si="0"/>
        <v>12.079968547632713</v>
      </c>
      <c r="F30" s="20">
        <f>SUM(F31:F33)</f>
        <v>97277.8</v>
      </c>
    </row>
    <row r="31" spans="1:6">
      <c r="A31" s="1" t="s">
        <v>25</v>
      </c>
      <c r="B31" s="4" t="s">
        <v>26</v>
      </c>
      <c r="C31" s="11">
        <f>532.6-413.5</f>
        <v>119.10000000000002</v>
      </c>
      <c r="D31" s="11">
        <f>532.6-413.5</f>
        <v>119.10000000000002</v>
      </c>
      <c r="E31" s="11">
        <f t="shared" si="0"/>
        <v>100</v>
      </c>
      <c r="F31" s="11">
        <f t="shared" si="1"/>
        <v>0</v>
      </c>
    </row>
    <row r="32" spans="1:6">
      <c r="A32" s="1" t="s">
        <v>27</v>
      </c>
      <c r="B32" s="4" t="s">
        <v>28</v>
      </c>
      <c r="C32" s="11">
        <v>110040.2</v>
      </c>
      <c r="D32" s="11">
        <v>12762.4</v>
      </c>
      <c r="E32" s="11">
        <f t="shared" si="0"/>
        <v>11.597943297085973</v>
      </c>
      <c r="F32" s="11">
        <f t="shared" si="1"/>
        <v>97277.8</v>
      </c>
    </row>
    <row r="33" spans="1:6">
      <c r="A33" s="5" t="s">
        <v>29</v>
      </c>
      <c r="B33" s="4" t="s">
        <v>30</v>
      </c>
      <c r="C33" s="11">
        <v>484.2</v>
      </c>
      <c r="D33" s="11">
        <v>484.2</v>
      </c>
      <c r="E33" s="11">
        <f t="shared" si="0"/>
        <v>100</v>
      </c>
      <c r="F33" s="11">
        <f t="shared" si="1"/>
        <v>0</v>
      </c>
    </row>
    <row r="34" spans="1:6">
      <c r="A34" s="6" t="s">
        <v>31</v>
      </c>
      <c r="B34" s="2" t="s">
        <v>32</v>
      </c>
      <c r="C34" s="20">
        <f>C35</f>
        <v>8760.2999999999993</v>
      </c>
      <c r="D34" s="20">
        <f>D35</f>
        <v>3473.9</v>
      </c>
      <c r="E34" s="11">
        <f t="shared" si="0"/>
        <v>39.655034644932257</v>
      </c>
      <c r="F34" s="20">
        <f>F35</f>
        <v>5286.4</v>
      </c>
    </row>
    <row r="35" spans="1:6">
      <c r="A35" s="3" t="s">
        <v>33</v>
      </c>
      <c r="B35" s="4" t="s">
        <v>34</v>
      </c>
      <c r="C35" s="11">
        <v>8760.2999999999993</v>
      </c>
      <c r="D35" s="11">
        <v>3473.9</v>
      </c>
      <c r="E35" s="11">
        <f t="shared" si="0"/>
        <v>39.655034644932257</v>
      </c>
      <c r="F35" s="11">
        <f t="shared" si="1"/>
        <v>5286.4</v>
      </c>
    </row>
    <row r="36" spans="1:6">
      <c r="A36" s="3" t="s">
        <v>35</v>
      </c>
      <c r="B36" s="2" t="s">
        <v>36</v>
      </c>
      <c r="C36" s="20">
        <f>SUM(C37:C42)</f>
        <v>923144.2</v>
      </c>
      <c r="D36" s="20">
        <f>SUM(D37:D42)</f>
        <v>869016.99999999988</v>
      </c>
      <c r="E36" s="11">
        <f t="shared" si="0"/>
        <v>94.136647340686309</v>
      </c>
      <c r="F36" s="20">
        <f>SUM(F37:F42)</f>
        <v>54127.200000000012</v>
      </c>
    </row>
    <row r="37" spans="1:6">
      <c r="A37" s="3" t="s">
        <v>66</v>
      </c>
      <c r="B37" s="4" t="s">
        <v>67</v>
      </c>
      <c r="C37" s="11">
        <v>251051</v>
      </c>
      <c r="D37" s="11">
        <v>230996.4</v>
      </c>
      <c r="E37" s="11">
        <f t="shared" si="0"/>
        <v>92.011742633966804</v>
      </c>
      <c r="F37" s="11">
        <f t="shared" si="1"/>
        <v>20054.600000000006</v>
      </c>
    </row>
    <row r="38" spans="1:6">
      <c r="A38" s="3" t="s">
        <v>68</v>
      </c>
      <c r="B38" s="4" t="s">
        <v>69</v>
      </c>
      <c r="C38" s="11">
        <f>147.7+601679.9</f>
        <v>601827.6</v>
      </c>
      <c r="D38" s="11">
        <f>147.7+568522.9</f>
        <v>568670.6</v>
      </c>
      <c r="E38" s="11">
        <f t="shared" si="0"/>
        <v>94.490614920286149</v>
      </c>
      <c r="F38" s="11">
        <f t="shared" si="1"/>
        <v>33157</v>
      </c>
    </row>
    <row r="39" spans="1:6">
      <c r="A39" s="3" t="s">
        <v>37</v>
      </c>
      <c r="B39" s="4" t="s">
        <v>38</v>
      </c>
      <c r="C39" s="11">
        <f>17358.6+25539.9</f>
        <v>42898.5</v>
      </c>
      <c r="D39" s="11">
        <f>17062.8+25485.3</f>
        <v>42548.1</v>
      </c>
      <c r="E39" s="11">
        <f t="shared" si="0"/>
        <v>99.183188223364454</v>
      </c>
      <c r="F39" s="11">
        <f t="shared" si="1"/>
        <v>350.40000000000146</v>
      </c>
    </row>
    <row r="40" spans="1:6" ht="31.5">
      <c r="A40" s="3" t="s">
        <v>39</v>
      </c>
      <c r="B40" s="4" t="s">
        <v>40</v>
      </c>
      <c r="C40" s="11">
        <f>177.2+176.3</f>
        <v>353.5</v>
      </c>
      <c r="D40" s="11">
        <f>175.7+176.3</f>
        <v>352</v>
      </c>
      <c r="E40" s="11">
        <f t="shared" si="0"/>
        <v>99.575671852899575</v>
      </c>
      <c r="F40" s="11">
        <f t="shared" si="1"/>
        <v>1.5</v>
      </c>
    </row>
    <row r="41" spans="1:6">
      <c r="A41" s="3" t="s">
        <v>41</v>
      </c>
      <c r="B41" s="4" t="s">
        <v>42</v>
      </c>
      <c r="C41" s="11">
        <f>40+2474.5</f>
        <v>2514.5</v>
      </c>
      <c r="D41" s="11">
        <f>15.9+2393.3</f>
        <v>2409.2000000000003</v>
      </c>
      <c r="E41" s="11">
        <f t="shared" si="0"/>
        <v>95.812288725392733</v>
      </c>
      <c r="F41" s="11">
        <f t="shared" si="1"/>
        <v>105.29999999999973</v>
      </c>
    </row>
    <row r="42" spans="1:6">
      <c r="A42" s="3" t="s">
        <v>70</v>
      </c>
      <c r="B42" s="4" t="s">
        <v>71</v>
      </c>
      <c r="C42" s="11">
        <v>24499.1</v>
      </c>
      <c r="D42" s="11">
        <v>24040.7</v>
      </c>
      <c r="E42" s="11">
        <f t="shared" si="0"/>
        <v>98.12891085794989</v>
      </c>
      <c r="F42" s="11">
        <f t="shared" si="1"/>
        <v>458.39999999999782</v>
      </c>
    </row>
    <row r="43" spans="1:6">
      <c r="A43" s="1" t="s">
        <v>43</v>
      </c>
      <c r="B43" s="2" t="s">
        <v>44</v>
      </c>
      <c r="C43" s="20">
        <f>C44</f>
        <v>15859.6</v>
      </c>
      <c r="D43" s="20">
        <f>D44</f>
        <v>15593</v>
      </c>
      <c r="E43" s="11">
        <f t="shared" si="0"/>
        <v>98.318999218139169</v>
      </c>
      <c r="F43" s="20">
        <f>F44</f>
        <v>266.60000000000036</v>
      </c>
    </row>
    <row r="44" spans="1:6">
      <c r="A44" s="1" t="s">
        <v>45</v>
      </c>
      <c r="B44" s="2" t="s">
        <v>46</v>
      </c>
      <c r="C44" s="11">
        <v>15859.6</v>
      </c>
      <c r="D44" s="11">
        <v>15593</v>
      </c>
      <c r="E44" s="11">
        <f t="shared" si="0"/>
        <v>98.318999218139169</v>
      </c>
      <c r="F44" s="11">
        <f t="shared" si="1"/>
        <v>266.60000000000036</v>
      </c>
    </row>
    <row r="45" spans="1:6">
      <c r="A45" s="1" t="s">
        <v>47</v>
      </c>
      <c r="B45" s="4" t="s">
        <v>48</v>
      </c>
      <c r="C45" s="20">
        <f>C46</f>
        <v>282.5</v>
      </c>
      <c r="D45" s="20">
        <f>D46</f>
        <v>282.5</v>
      </c>
      <c r="E45" s="11">
        <f t="shared" si="0"/>
        <v>100</v>
      </c>
      <c r="F45" s="20">
        <f>F46</f>
        <v>0</v>
      </c>
    </row>
    <row r="46" spans="1:6">
      <c r="A46" s="1" t="s">
        <v>49</v>
      </c>
      <c r="B46" s="2" t="s">
        <v>50</v>
      </c>
      <c r="C46" s="11">
        <f>250+32.5</f>
        <v>282.5</v>
      </c>
      <c r="D46" s="11">
        <f>250+32.5</f>
        <v>282.5</v>
      </c>
      <c r="E46" s="11">
        <f t="shared" si="0"/>
        <v>100</v>
      </c>
      <c r="F46" s="11">
        <f t="shared" ref="F46:F57" si="2">C46-D46</f>
        <v>0</v>
      </c>
    </row>
    <row r="47" spans="1:6">
      <c r="A47" s="1" t="s">
        <v>51</v>
      </c>
      <c r="B47" s="4" t="s">
        <v>52</v>
      </c>
      <c r="C47" s="20">
        <f>SUM(C48:C51)</f>
        <v>28550.300000000003</v>
      </c>
      <c r="D47" s="20">
        <f>SUM(D48:D51)</f>
        <v>28448.2</v>
      </c>
      <c r="E47" s="11">
        <f t="shared" si="0"/>
        <v>99.642385544109857</v>
      </c>
      <c r="F47" s="20">
        <f>SUM(F48:F51)</f>
        <v>102.09999999999945</v>
      </c>
    </row>
    <row r="48" spans="1:6">
      <c r="A48" s="1" t="s">
        <v>53</v>
      </c>
      <c r="B48" s="2" t="s">
        <v>54</v>
      </c>
      <c r="C48" s="11">
        <f>7577.9</f>
        <v>7577.9</v>
      </c>
      <c r="D48" s="11">
        <f>7577.9</f>
        <v>7577.9</v>
      </c>
      <c r="E48" s="11">
        <f t="shared" si="0"/>
        <v>100</v>
      </c>
      <c r="F48" s="11">
        <f t="shared" si="2"/>
        <v>0</v>
      </c>
    </row>
    <row r="49" spans="1:6">
      <c r="A49" s="1" t="s">
        <v>55</v>
      </c>
      <c r="B49" s="2" t="s">
        <v>56</v>
      </c>
      <c r="C49" s="11">
        <f>14469</f>
        <v>14469</v>
      </c>
      <c r="D49" s="11">
        <v>14442.1</v>
      </c>
      <c r="E49" s="11">
        <f t="shared" si="0"/>
        <v>99.814085285783406</v>
      </c>
      <c r="F49" s="11">
        <f t="shared" si="2"/>
        <v>26.899999999999636</v>
      </c>
    </row>
    <row r="50" spans="1:6">
      <c r="A50" s="1" t="s">
        <v>83</v>
      </c>
      <c r="B50" s="2" t="s">
        <v>82</v>
      </c>
      <c r="C50" s="11">
        <v>3238.4</v>
      </c>
      <c r="D50" s="11">
        <v>3238.3</v>
      </c>
      <c r="E50" s="11">
        <f t="shared" si="0"/>
        <v>99.996912055335969</v>
      </c>
      <c r="F50" s="11">
        <f t="shared" si="2"/>
        <v>9.9999999999909051E-2</v>
      </c>
    </row>
    <row r="51" spans="1:6">
      <c r="A51" s="1" t="s">
        <v>57</v>
      </c>
      <c r="B51" s="2" t="s">
        <v>58</v>
      </c>
      <c r="C51" s="11">
        <f>3265</f>
        <v>3265</v>
      </c>
      <c r="D51" s="11">
        <v>3189.9</v>
      </c>
      <c r="E51" s="11">
        <f t="shared" si="0"/>
        <v>97.699846860643191</v>
      </c>
      <c r="F51" s="11">
        <f t="shared" si="2"/>
        <v>75.099999999999909</v>
      </c>
    </row>
    <row r="52" spans="1:6">
      <c r="A52" s="3" t="s">
        <v>59</v>
      </c>
      <c r="B52" s="4" t="s">
        <v>60</v>
      </c>
      <c r="C52" s="20">
        <f>C53</f>
        <v>12664.2</v>
      </c>
      <c r="D52" s="20">
        <f>D53</f>
        <v>12617.5</v>
      </c>
      <c r="E52" s="11">
        <f t="shared" si="0"/>
        <v>99.631243979090655</v>
      </c>
      <c r="F52" s="20">
        <f>F53</f>
        <v>46.700000000000728</v>
      </c>
    </row>
    <row r="53" spans="1:6">
      <c r="A53" s="7" t="s">
        <v>61</v>
      </c>
      <c r="B53" s="4" t="s">
        <v>62</v>
      </c>
      <c r="C53" s="11">
        <v>12664.2</v>
      </c>
      <c r="D53" s="11">
        <v>12617.5</v>
      </c>
      <c r="E53" s="11">
        <f t="shared" si="0"/>
        <v>99.631243979090655</v>
      </c>
      <c r="F53" s="11">
        <f t="shared" si="2"/>
        <v>46.700000000000728</v>
      </c>
    </row>
    <row r="54" spans="1:6" ht="47.25">
      <c r="A54" s="5" t="s">
        <v>86</v>
      </c>
      <c r="B54" s="4" t="s">
        <v>63</v>
      </c>
      <c r="C54" s="20">
        <f>SUM(C55:C57)</f>
        <v>102924.7</v>
      </c>
      <c r="D54" s="20">
        <f>SUM(D55:D57)</f>
        <v>102924.7</v>
      </c>
      <c r="E54" s="11">
        <f t="shared" si="0"/>
        <v>100</v>
      </c>
      <c r="F54" s="20">
        <f>SUM(F55:F57)</f>
        <v>0</v>
      </c>
    </row>
    <row r="55" spans="1:6" ht="31.5">
      <c r="A55" s="8" t="s">
        <v>64</v>
      </c>
      <c r="B55" s="4" t="s">
        <v>65</v>
      </c>
      <c r="C55" s="11">
        <v>95890</v>
      </c>
      <c r="D55" s="11">
        <v>95890</v>
      </c>
      <c r="E55" s="11">
        <f t="shared" si="0"/>
        <v>100</v>
      </c>
      <c r="F55" s="11">
        <f t="shared" si="2"/>
        <v>0</v>
      </c>
    </row>
    <row r="56" spans="1:6">
      <c r="A56" s="8" t="s">
        <v>99</v>
      </c>
      <c r="B56" s="4" t="s">
        <v>98</v>
      </c>
      <c r="C56" s="11">
        <v>794.7</v>
      </c>
      <c r="D56" s="11">
        <v>794.7</v>
      </c>
      <c r="E56" s="11">
        <f t="shared" si="0"/>
        <v>100</v>
      </c>
      <c r="F56" s="11">
        <f t="shared" si="2"/>
        <v>0</v>
      </c>
    </row>
    <row r="57" spans="1:6">
      <c r="A57" s="8" t="s">
        <v>97</v>
      </c>
      <c r="B57" s="4" t="s">
        <v>96</v>
      </c>
      <c r="C57" s="11">
        <v>6240</v>
      </c>
      <c r="D57" s="11">
        <v>6240</v>
      </c>
      <c r="E57" s="11">
        <f t="shared" si="0"/>
        <v>100</v>
      </c>
      <c r="F57" s="11">
        <f t="shared" si="2"/>
        <v>0</v>
      </c>
    </row>
    <row r="58" spans="1:6">
      <c r="A58" s="9" t="s">
        <v>72</v>
      </c>
      <c r="B58" s="4"/>
      <c r="C58" s="20">
        <f>C12+C23+C27+C30+C34+C36+C43+C45+C47+C52+C54+C21</f>
        <v>1334424.3999999999</v>
      </c>
      <c r="D58" s="20">
        <f>D12+D23+D27+D30+D34+D36+D43+D45+D47+D52+D54+D21</f>
        <v>1169273.4999999998</v>
      </c>
      <c r="E58" s="11">
        <f t="shared" si="0"/>
        <v>87.623809936329096</v>
      </c>
      <c r="F58" s="20">
        <f>F12+F23+F27+F30+F34+F36+F43+F45+F47+F52+F54+F21</f>
        <v>165150.90000000005</v>
      </c>
    </row>
  </sheetData>
  <mergeCells count="1">
    <mergeCell ref="A8:F8"/>
  </mergeCells>
  <pageMargins left="1.1811023622047245" right="0.39370078740157483" top="0.78740157480314965" bottom="0.78740157480314965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 исполнение</vt:lpstr>
      <vt:lpstr>'2022 исполнение'!Область_печати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2023-04-18T03:35:39Z</dcterms:modified>
</cp:coreProperties>
</file>